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9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  <definedName name="_xlnm.Print_Area" localSheetId="0">Лист1!$A$1:$I$82</definedName>
  </definedNames>
  <calcPr calcId="125725"/>
</workbook>
</file>

<file path=xl/calcChain.xml><?xml version="1.0" encoding="utf-8"?>
<calcChain xmlns="http://schemas.openxmlformats.org/spreadsheetml/2006/main">
  <c r="G76" i="1"/>
  <c r="G66"/>
  <c r="D70" l="1"/>
  <c r="D69"/>
  <c r="D68"/>
  <c r="D73"/>
  <c r="D72"/>
  <c r="D75" l="1"/>
  <c r="D67"/>
</calcChain>
</file>

<file path=xl/sharedStrings.xml><?xml version="1.0" encoding="utf-8"?>
<sst xmlns="http://schemas.openxmlformats.org/spreadsheetml/2006/main" count="134" uniqueCount="86">
  <si>
    <t>№ п/п</t>
  </si>
  <si>
    <t>Мероприятия</t>
  </si>
  <si>
    <t>Источник финансирования</t>
  </si>
  <si>
    <t>Объем финансирования, всего, тыс. руб.</t>
  </si>
  <si>
    <t>всего</t>
  </si>
  <si>
    <t>средства местного бюджета</t>
  </si>
  <si>
    <t>управление градостроительства</t>
  </si>
  <si>
    <t xml:space="preserve">подготовка документации по планировке территории </t>
  </si>
  <si>
    <t>выполнение цифрового инженерно-топографического плана</t>
  </si>
  <si>
    <t>а)</t>
  </si>
  <si>
    <t>3.</t>
  </si>
  <si>
    <t>средства краевого бюджета</t>
  </si>
  <si>
    <t>4.</t>
  </si>
  <si>
    <t>Водоснабжение, водоотведение</t>
  </si>
  <si>
    <t>1)</t>
  </si>
  <si>
    <t>с.Утесное</t>
  </si>
  <si>
    <t>управление по работе с территориями</t>
  </si>
  <si>
    <t>управление по работе с территориям</t>
  </si>
  <si>
    <t>внебюджетные источники</t>
  </si>
  <si>
    <t>Расширение сети услуг торговли и бытового обслуживания</t>
  </si>
  <si>
    <t>управление торговли и защиты прав потребителей</t>
  </si>
  <si>
    <t>- пос. Тимирязевский</t>
  </si>
  <si>
    <t>- село Воздвиженка</t>
  </si>
  <si>
    <t>- село Корсаковка</t>
  </si>
  <si>
    <t>7.</t>
  </si>
  <si>
    <t xml:space="preserve">Создание условий для дошкольного образования </t>
  </si>
  <si>
    <t>управление образования и молодежной политики, образовательные учреждения</t>
  </si>
  <si>
    <t>9.</t>
  </si>
  <si>
    <t> всего</t>
  </si>
  <si>
    <t>б)</t>
  </si>
  <si>
    <t>местный бюджет</t>
  </si>
  <si>
    <t>Ответственный исполнитель</t>
  </si>
  <si>
    <t>в том числе</t>
  </si>
  <si>
    <t>управление жизнеобеспечения</t>
  </si>
  <si>
    <t>5.</t>
  </si>
  <si>
    <t>село Борисовка</t>
  </si>
  <si>
    <t>средства федерального бюджета</t>
  </si>
  <si>
    <t>1.1.</t>
  </si>
  <si>
    <t xml:space="preserve">строительство водопровода Д-110 мм 2,9 км </t>
  </si>
  <si>
    <t>Установка урн в сельских населённых пунктах УГО</t>
  </si>
  <si>
    <t>Уборка несакционированных свалок на территории УГО</t>
  </si>
  <si>
    <t>Открытие отделов социальной направленности «Ветеран» в сельской местности, в том числе (ед):</t>
  </si>
  <si>
    <t xml:space="preserve"> Проведение работ по очистке и обеззараживанию шахтных колодцев, расположенных на территории УГО</t>
  </si>
  <si>
    <t xml:space="preserve">в том числе </t>
  </si>
  <si>
    <t>по мероприятиям не включенным в ДЦП, ВЦП (непрограммные мероприятия)</t>
  </si>
  <si>
    <t>по мероприятиям  включенным в ДЦП, ВЦП реализуемым только в сельских населенных пунктах</t>
  </si>
  <si>
    <t>Всего по Подпрограмме</t>
  </si>
  <si>
    <t>проектирование</t>
  </si>
  <si>
    <t>Разработка и реализация мероприятий муниципальной программы "Развитие системы образования  Уссурийского городского округа на 2013-2015 годы"в сельских населенных пунктах</t>
  </si>
  <si>
    <t>Реализация мероприятий муниципальной программы "Устойчивое развитие сельских территорий и расширение рынка сеьскохозяйственной продукции в Уссурийском городском округе на 2013-2014 годы"</t>
  </si>
  <si>
    <t xml:space="preserve">реализация мероприятий муниципальной программы "Благоустройство территории Уссурийского городского округа на 2012-2016 годы" в сельских населенных пунктах </t>
  </si>
  <si>
    <t>Приобретение и установка контейнеров для сбора твердых бытовых отходов в жилых домах с низкой степенью благоустройства Уссурийского городского округа</t>
  </si>
  <si>
    <t>Приобретение и установка урн на улицах г. Уссурийска и в сельских населенных пунктах Уссурийского городского округа</t>
  </si>
  <si>
    <t>Реализация мероприятий муниципальной программы «Развитие градостроительной деятельности на территории УГО на 2012-2015 годы» в сельских населенных пунктах</t>
  </si>
  <si>
    <t>Реализация  муниципальной  программы «Охрана окружающей среды Уссурийского городского округа на 2011-2015 годы» в сельских населенных пунктах</t>
  </si>
  <si>
    <t>краевой бюджет</t>
  </si>
  <si>
    <t xml:space="preserve">реализация мероприятий муниципальной программы "Развитие культуры и искусстваУссурийского городского округа на 2014-2016 годы"  в сельских населенных пунктах </t>
  </si>
  <si>
    <t>управление культуры администрации УГО</t>
  </si>
  <si>
    <t xml:space="preserve"> </t>
  </si>
  <si>
    <t>2014 год</t>
  </si>
  <si>
    <t>план</t>
  </si>
  <si>
    <t>факт</t>
  </si>
  <si>
    <t>выполнение %</t>
  </si>
  <si>
    <t xml:space="preserve">Населенный пункт с.Кондратеновка     (131,46)                 </t>
  </si>
  <si>
    <t>Пояснение</t>
  </si>
  <si>
    <t>1</t>
  </si>
  <si>
    <t>2.</t>
  </si>
  <si>
    <t>3.1.</t>
  </si>
  <si>
    <t xml:space="preserve">4.1. </t>
  </si>
  <si>
    <t>4.2.</t>
  </si>
  <si>
    <t>4.3.</t>
  </si>
  <si>
    <t>5.4.</t>
  </si>
  <si>
    <t>6</t>
  </si>
  <si>
    <t>6.1</t>
  </si>
  <si>
    <t>8</t>
  </si>
  <si>
    <t>9.1</t>
  </si>
  <si>
    <t>9.2</t>
  </si>
  <si>
    <t>-</t>
  </si>
  <si>
    <t>Выполнены работы по созданию инженерно-цифрового плана для разработки документации по планировке территории с. Кондратеновка</t>
  </si>
  <si>
    <t xml:space="preserve">Отчет об исполнении за 2014 год мероприятий </t>
  </si>
  <si>
    <t xml:space="preserve">подпрограммы «Устойчивое развитие сельских территорий Уссурийского городского округа на 2011-2015 годы» </t>
  </si>
  <si>
    <t>Не выполнено. Низкое освоение финансовых средств по муниципальной программе «Уссурийские дороги на 2012-2015 годы» связано с поздними сроками передачи полномочий по ведению дорожной деятельности муниципальному казенному учреждению «Служба единого заказчика-застройщика» (а именно передача имущества, формирование дорожного отдела-июль 2014 года).</t>
  </si>
  <si>
    <t>Реализация мероприятий долгосрочной муниципальной целевой программы «Уссурийские дороги на 2012-2015 годы» в сельских населенных пунктах</t>
  </si>
  <si>
    <t>Реализация мероприятий муниципальной  программы «Развитие муниципальных сетей водоснабжения и водоотведения  на 2012-2016 годы» в сельских населенных пунктах</t>
  </si>
  <si>
    <t>Приложение № 3</t>
  </si>
  <si>
    <t>к решению Думы Уссурийского городского округа                                                                                                                                              от 28 апреля 2015 года № 151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</si>
</sst>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Alignment="1"/>
    <xf numFmtId="0" fontId="1" fillId="0" borderId="0" xfId="0" applyFont="1" applyBorder="1" applyAlignment="1">
      <alignment wrapText="1"/>
    </xf>
    <xf numFmtId="0" fontId="5" fillId="0" borderId="0" xfId="0" applyFont="1"/>
    <xf numFmtId="2" fontId="0" fillId="0" borderId="0" xfId="0" applyNumberFormat="1"/>
    <xf numFmtId="2" fontId="0" fillId="0" borderId="0" xfId="0" applyNumberFormat="1" applyAlignment="1"/>
    <xf numFmtId="0" fontId="4" fillId="0" borderId="0" xfId="0" applyFont="1" applyFill="1" applyBorder="1" applyAlignment="1">
      <alignment horizontal="center" wrapText="1"/>
    </xf>
    <xf numFmtId="49" fontId="2" fillId="0" borderId="0" xfId="0" applyNumberFormat="1" applyFont="1" applyAlignment="1"/>
    <xf numFmtId="0" fontId="6" fillId="0" borderId="0" xfId="0" applyFont="1"/>
    <xf numFmtId="0" fontId="6" fillId="0" borderId="0" xfId="0" applyFont="1" applyAlignment="1"/>
    <xf numFmtId="49" fontId="2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vertical="top"/>
    </xf>
    <xf numFmtId="1" fontId="8" fillId="0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vertical="top"/>
    </xf>
    <xf numFmtId="2" fontId="9" fillId="0" borderId="2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2" fontId="9" fillId="0" borderId="2" xfId="0" applyNumberFormat="1" applyFont="1" applyFill="1" applyBorder="1" applyAlignment="1">
      <alignment vertical="top"/>
    </xf>
    <xf numFmtId="2" fontId="2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2" fontId="2" fillId="0" borderId="7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/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" fillId="0" borderId="1" xfId="0" applyFont="1" applyBorder="1"/>
    <xf numFmtId="0" fontId="11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" fontId="7" fillId="2" borderId="1" xfId="0" applyNumberFormat="1" applyFont="1" applyFill="1" applyBorder="1" applyAlignment="1">
      <alignment vertical="top" wrapText="1"/>
    </xf>
    <xf numFmtId="49" fontId="2" fillId="0" borderId="6" xfId="0" applyNumberFormat="1" applyFont="1" applyBorder="1" applyAlignment="1"/>
    <xf numFmtId="1" fontId="2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view="pageBreakPreview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H7" sqref="H7"/>
    </sheetView>
  </sheetViews>
  <sheetFormatPr defaultRowHeight="15"/>
  <cols>
    <col min="1" max="1" width="7.7109375" style="4" customWidth="1"/>
    <col min="2" max="2" width="34.5703125" customWidth="1"/>
    <col min="3" max="3" width="12.5703125" customWidth="1"/>
    <col min="4" max="4" width="15.42578125" customWidth="1"/>
    <col min="5" max="5" width="11.5703125" style="5" customWidth="1"/>
    <col min="6" max="6" width="14.5703125" customWidth="1"/>
    <col min="7" max="7" width="13.28515625" customWidth="1"/>
    <col min="8" max="8" width="40.85546875" customWidth="1"/>
    <col min="9" max="9" width="22.7109375" customWidth="1"/>
  </cols>
  <sheetData>
    <row r="1" spans="1:9" ht="10.9" hidden="1" customHeight="1">
      <c r="A1" s="3"/>
    </row>
    <row r="2" spans="1:9" ht="23.25" customHeight="1">
      <c r="A2" s="11"/>
      <c r="B2" s="12"/>
      <c r="C2" s="12"/>
      <c r="D2" s="12"/>
      <c r="E2" s="13"/>
      <c r="F2" s="12"/>
      <c r="G2" s="11"/>
      <c r="H2" s="14" t="s">
        <v>84</v>
      </c>
      <c r="I2" s="14"/>
    </row>
    <row r="3" spans="1:9" ht="36" customHeight="1">
      <c r="A3" s="11"/>
      <c r="B3" s="12"/>
      <c r="C3" s="12"/>
      <c r="D3" s="12"/>
      <c r="E3" s="13"/>
      <c r="F3" s="12"/>
      <c r="G3" s="15"/>
      <c r="H3" s="16" t="s">
        <v>85</v>
      </c>
      <c r="I3" s="16"/>
    </row>
    <row r="4" spans="1:9" ht="24" customHeight="1">
      <c r="A4" s="17" t="s">
        <v>79</v>
      </c>
      <c r="B4" s="17"/>
      <c r="C4" s="17"/>
      <c r="D4" s="17"/>
      <c r="E4" s="17"/>
      <c r="F4" s="17"/>
      <c r="G4" s="17"/>
      <c r="H4" s="17"/>
      <c r="I4" s="17"/>
    </row>
    <row r="5" spans="1:9" ht="27" customHeight="1">
      <c r="A5" s="18" t="s">
        <v>80</v>
      </c>
      <c r="B5" s="18"/>
      <c r="C5" s="18"/>
      <c r="D5" s="18"/>
      <c r="E5" s="18"/>
      <c r="F5" s="18"/>
      <c r="G5" s="18"/>
      <c r="H5" s="18"/>
      <c r="I5" s="12"/>
    </row>
    <row r="6" spans="1:9" ht="18.75">
      <c r="A6" s="19"/>
      <c r="B6" s="12"/>
      <c r="C6" s="12"/>
      <c r="D6" s="12"/>
      <c r="E6" s="13"/>
      <c r="F6" s="12"/>
      <c r="G6" s="12"/>
      <c r="H6" s="12"/>
      <c r="I6" s="12"/>
    </row>
    <row r="7" spans="1:9" ht="60" customHeight="1">
      <c r="A7" s="20" t="s">
        <v>0</v>
      </c>
      <c r="B7" s="21" t="s">
        <v>1</v>
      </c>
      <c r="C7" s="22" t="s">
        <v>2</v>
      </c>
      <c r="D7" s="23" t="s">
        <v>3</v>
      </c>
      <c r="E7" s="24" t="s">
        <v>59</v>
      </c>
      <c r="F7" s="24"/>
      <c r="G7" s="25"/>
      <c r="H7" s="26" t="s">
        <v>64</v>
      </c>
      <c r="I7" s="27" t="s">
        <v>31</v>
      </c>
    </row>
    <row r="8" spans="1:9" ht="33" customHeight="1">
      <c r="A8" s="20"/>
      <c r="B8" s="21"/>
      <c r="C8" s="22"/>
      <c r="D8" s="28"/>
      <c r="E8" s="26" t="s">
        <v>60</v>
      </c>
      <c r="F8" s="26" t="s">
        <v>61</v>
      </c>
      <c r="G8" s="26" t="s">
        <v>62</v>
      </c>
      <c r="H8" s="26"/>
      <c r="I8" s="27"/>
    </row>
    <row r="9" spans="1:9" ht="18.75">
      <c r="A9" s="29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</row>
    <row r="10" spans="1:9" s="7" customFormat="1" ht="150">
      <c r="A10" s="30" t="s">
        <v>65</v>
      </c>
      <c r="B10" s="31" t="s">
        <v>53</v>
      </c>
      <c r="C10" s="32"/>
      <c r="D10" s="33">
        <v>17672.669999999998</v>
      </c>
      <c r="E10" s="33">
        <v>0</v>
      </c>
      <c r="F10" s="33">
        <v>326.56</v>
      </c>
      <c r="G10" s="34" t="s">
        <v>77</v>
      </c>
      <c r="H10" s="32" t="s">
        <v>78</v>
      </c>
      <c r="I10" s="31" t="s">
        <v>6</v>
      </c>
    </row>
    <row r="11" spans="1:9" ht="18.75">
      <c r="A11" s="35"/>
      <c r="B11" s="36" t="s">
        <v>32</v>
      </c>
      <c r="C11" s="37"/>
      <c r="D11" s="38"/>
      <c r="E11" s="39"/>
      <c r="F11" s="39"/>
      <c r="G11" s="39"/>
      <c r="H11" s="37"/>
      <c r="I11" s="40"/>
    </row>
    <row r="12" spans="1:9" ht="18.75">
      <c r="A12" s="35"/>
      <c r="B12" s="36" t="s">
        <v>30</v>
      </c>
      <c r="C12" s="37"/>
      <c r="D12" s="38">
        <v>17672.669999999998</v>
      </c>
      <c r="E12" s="38">
        <v>0</v>
      </c>
      <c r="F12" s="38">
        <v>326.56</v>
      </c>
      <c r="G12" s="38" t="s">
        <v>77</v>
      </c>
      <c r="H12" s="37"/>
      <c r="I12" s="40"/>
    </row>
    <row r="13" spans="1:9" ht="18.75">
      <c r="A13" s="35"/>
      <c r="B13" s="36" t="s">
        <v>32</v>
      </c>
      <c r="C13" s="37"/>
      <c r="D13" s="38"/>
      <c r="E13" s="39"/>
      <c r="F13" s="39"/>
      <c r="G13" s="39"/>
      <c r="H13" s="37"/>
      <c r="I13" s="40"/>
    </row>
    <row r="14" spans="1:9" s="7" customFormat="1" ht="56.25">
      <c r="A14" s="30" t="s">
        <v>37</v>
      </c>
      <c r="B14" s="31" t="s">
        <v>63</v>
      </c>
      <c r="C14" s="32"/>
      <c r="D14" s="41"/>
      <c r="E14" s="41">
        <v>0</v>
      </c>
      <c r="F14" s="41">
        <v>326.56</v>
      </c>
      <c r="G14" s="41" t="s">
        <v>77</v>
      </c>
      <c r="H14" s="32"/>
      <c r="I14" s="42" t="s">
        <v>6</v>
      </c>
    </row>
    <row r="15" spans="1:9" ht="56.25">
      <c r="A15" s="35" t="s">
        <v>9</v>
      </c>
      <c r="B15" s="40" t="s">
        <v>8</v>
      </c>
      <c r="C15" s="37"/>
      <c r="D15" s="43"/>
      <c r="E15" s="43"/>
      <c r="F15" s="43"/>
      <c r="G15" s="43"/>
      <c r="H15" s="37"/>
      <c r="I15" s="40"/>
    </row>
    <row r="16" spans="1:9" ht="37.5">
      <c r="A16" s="35"/>
      <c r="B16" s="44" t="s">
        <v>5</v>
      </c>
      <c r="C16" s="37"/>
      <c r="D16" s="43"/>
      <c r="E16" s="43">
        <v>0</v>
      </c>
      <c r="F16" s="43">
        <v>326.56</v>
      </c>
      <c r="G16" s="43" t="s">
        <v>77</v>
      </c>
      <c r="H16" s="37"/>
      <c r="I16" s="40"/>
    </row>
    <row r="17" spans="1:9" ht="37.5">
      <c r="A17" s="35" t="s">
        <v>29</v>
      </c>
      <c r="B17" s="40" t="s">
        <v>7</v>
      </c>
      <c r="C17" s="37"/>
      <c r="D17" s="43"/>
      <c r="E17" s="43"/>
      <c r="F17" s="43"/>
      <c r="G17" s="43"/>
      <c r="H17" s="37"/>
      <c r="I17" s="40"/>
    </row>
    <row r="18" spans="1:9" ht="37.5">
      <c r="A18" s="35"/>
      <c r="B18" s="44" t="s">
        <v>5</v>
      </c>
      <c r="C18" s="37"/>
      <c r="D18" s="43"/>
      <c r="E18" s="43"/>
      <c r="F18" s="43"/>
      <c r="G18" s="43"/>
      <c r="H18" s="37"/>
      <c r="I18" s="40"/>
    </row>
    <row r="19" spans="1:9" ht="159.6" customHeight="1">
      <c r="A19" s="30" t="s">
        <v>66</v>
      </c>
      <c r="B19" s="31" t="s">
        <v>82</v>
      </c>
      <c r="C19" s="32" t="s">
        <v>4</v>
      </c>
      <c r="D19" s="33">
        <v>80622.34</v>
      </c>
      <c r="E19" s="45">
        <v>37339.1</v>
      </c>
      <c r="F19" s="45">
        <v>3543.03</v>
      </c>
      <c r="G19" s="45">
        <v>9.49</v>
      </c>
      <c r="H19" s="32" t="s">
        <v>81</v>
      </c>
      <c r="I19" s="31" t="s">
        <v>33</v>
      </c>
    </row>
    <row r="20" spans="1:9" ht="18.75">
      <c r="A20" s="35"/>
      <c r="B20" s="40" t="s">
        <v>32</v>
      </c>
      <c r="C20" s="37"/>
      <c r="D20" s="46"/>
      <c r="E20" s="43"/>
      <c r="F20" s="43"/>
      <c r="G20" s="43"/>
      <c r="H20" s="37"/>
      <c r="I20" s="40"/>
    </row>
    <row r="21" spans="1:9" ht="18.75">
      <c r="A21" s="35"/>
      <c r="B21" s="40" t="s">
        <v>30</v>
      </c>
      <c r="C21" s="37"/>
      <c r="D21" s="38">
        <v>65003.19</v>
      </c>
      <c r="E21" s="47">
        <v>30528.6</v>
      </c>
      <c r="F21" s="47">
        <v>3543.03</v>
      </c>
      <c r="G21" s="47">
        <v>11.61</v>
      </c>
      <c r="H21" s="37"/>
      <c r="I21" s="40"/>
    </row>
    <row r="22" spans="1:9" ht="18.75">
      <c r="A22" s="48"/>
      <c r="B22" s="49" t="s">
        <v>55</v>
      </c>
      <c r="C22" s="37"/>
      <c r="D22" s="38">
        <v>15619.15</v>
      </c>
      <c r="E22" s="47">
        <v>6810.5</v>
      </c>
      <c r="F22" s="47"/>
      <c r="G22" s="47">
        <v>0</v>
      </c>
      <c r="H22" s="37"/>
      <c r="I22" s="40"/>
    </row>
    <row r="23" spans="1:9" ht="119.25" customHeight="1">
      <c r="A23" s="50" t="s">
        <v>10</v>
      </c>
      <c r="B23" s="51" t="s">
        <v>83</v>
      </c>
      <c r="C23" s="52"/>
      <c r="D23" s="33">
        <v>7331.97</v>
      </c>
      <c r="E23" s="53">
        <v>3100</v>
      </c>
      <c r="F23" s="53">
        <v>3091.95</v>
      </c>
      <c r="G23" s="54">
        <v>99.7</v>
      </c>
      <c r="H23" s="55"/>
      <c r="I23" s="42" t="s">
        <v>33</v>
      </c>
    </row>
    <row r="24" spans="1:9" ht="18.75">
      <c r="A24" s="29"/>
      <c r="B24" s="27" t="s">
        <v>32</v>
      </c>
      <c r="C24" s="26"/>
      <c r="D24" s="56"/>
      <c r="E24" s="56"/>
      <c r="F24" s="56"/>
      <c r="G24" s="56"/>
      <c r="H24" s="57"/>
      <c r="I24" s="58"/>
    </row>
    <row r="25" spans="1:9" ht="18.75">
      <c r="A25" s="29"/>
      <c r="B25" s="27" t="s">
        <v>30</v>
      </c>
      <c r="C25" s="26"/>
      <c r="D25" s="38">
        <v>7331.97</v>
      </c>
      <c r="E25" s="39">
        <v>3100</v>
      </c>
      <c r="F25" s="39">
        <v>3091.95</v>
      </c>
      <c r="G25" s="39">
        <v>99.7</v>
      </c>
      <c r="H25" s="57"/>
      <c r="I25" s="58"/>
    </row>
    <row r="26" spans="1:9" ht="18.75">
      <c r="A26" s="29"/>
      <c r="B26" s="27" t="s">
        <v>32</v>
      </c>
      <c r="C26" s="26"/>
      <c r="D26" s="59"/>
      <c r="E26" s="39"/>
      <c r="F26" s="39"/>
      <c r="G26" s="39"/>
      <c r="H26" s="57"/>
      <c r="I26" s="58"/>
    </row>
    <row r="27" spans="1:9" ht="37.5">
      <c r="A27" s="29" t="s">
        <v>67</v>
      </c>
      <c r="B27" s="27" t="s">
        <v>13</v>
      </c>
      <c r="C27" s="26"/>
      <c r="D27" s="56"/>
      <c r="E27" s="56">
        <v>3100</v>
      </c>
      <c r="F27" s="56">
        <v>3091.95</v>
      </c>
      <c r="G27" s="56">
        <v>99.7</v>
      </c>
      <c r="H27" s="57"/>
      <c r="I27" s="58"/>
    </row>
    <row r="28" spans="1:9" ht="56.25">
      <c r="A28" s="29" t="s">
        <v>14</v>
      </c>
      <c r="B28" s="58" t="s">
        <v>15</v>
      </c>
      <c r="C28" s="26"/>
      <c r="D28" s="60"/>
      <c r="E28" s="60"/>
      <c r="F28" s="60"/>
      <c r="G28" s="60"/>
      <c r="H28" s="61"/>
      <c r="I28" s="58" t="s">
        <v>33</v>
      </c>
    </row>
    <row r="29" spans="1:9" ht="56.25">
      <c r="A29" s="29"/>
      <c r="B29" s="58" t="s">
        <v>38</v>
      </c>
      <c r="C29" s="26" t="s">
        <v>4</v>
      </c>
      <c r="D29" s="62"/>
      <c r="E29" s="60">
        <v>3100</v>
      </c>
      <c r="F29" s="60">
        <v>3091.95</v>
      </c>
      <c r="G29" s="60">
        <v>99.7</v>
      </c>
      <c r="H29" s="63"/>
      <c r="I29" s="58"/>
    </row>
    <row r="30" spans="1:9" ht="37.5">
      <c r="A30" s="29"/>
      <c r="B30" s="64" t="s">
        <v>5</v>
      </c>
      <c r="C30" s="26"/>
      <c r="D30" s="65"/>
      <c r="E30" s="60">
        <v>3100</v>
      </c>
      <c r="F30" s="60">
        <v>3091.95</v>
      </c>
      <c r="G30" s="60">
        <v>99.7</v>
      </c>
      <c r="H30" s="61"/>
      <c r="I30" s="58"/>
    </row>
    <row r="31" spans="1:9" ht="18.75">
      <c r="A31" s="29"/>
      <c r="B31" s="58" t="s">
        <v>47</v>
      </c>
      <c r="C31" s="26"/>
      <c r="D31" s="65"/>
      <c r="E31" s="60"/>
      <c r="F31" s="60"/>
      <c r="G31" s="60"/>
      <c r="H31" s="61"/>
      <c r="I31" s="58"/>
    </row>
    <row r="32" spans="1:9" ht="96.75" customHeight="1">
      <c r="A32" s="50" t="s">
        <v>12</v>
      </c>
      <c r="B32" s="42" t="s">
        <v>54</v>
      </c>
      <c r="C32" s="52"/>
      <c r="D32" s="33">
        <v>1585.86</v>
      </c>
      <c r="E32" s="33">
        <v>350</v>
      </c>
      <c r="F32" s="33">
        <v>350</v>
      </c>
      <c r="G32" s="34">
        <v>100</v>
      </c>
      <c r="H32" s="66"/>
      <c r="I32" s="42" t="s">
        <v>16</v>
      </c>
    </row>
    <row r="33" spans="1:9" ht="18.75">
      <c r="A33" s="29"/>
      <c r="B33" s="67" t="s">
        <v>32</v>
      </c>
      <c r="C33" s="26"/>
      <c r="D33" s="60"/>
      <c r="E33" s="60"/>
      <c r="F33" s="60"/>
      <c r="G33" s="60"/>
      <c r="H33" s="61"/>
      <c r="I33" s="58"/>
    </row>
    <row r="34" spans="1:9" ht="18.75">
      <c r="A34" s="29"/>
      <c r="B34" s="67" t="s">
        <v>30</v>
      </c>
      <c r="C34" s="26"/>
      <c r="D34" s="38">
        <v>1585.86</v>
      </c>
      <c r="E34" s="38">
        <v>350</v>
      </c>
      <c r="F34" s="38">
        <v>350</v>
      </c>
      <c r="G34" s="38">
        <v>100</v>
      </c>
      <c r="H34" s="61"/>
      <c r="I34" s="58"/>
    </row>
    <row r="35" spans="1:9" ht="56.25">
      <c r="A35" s="29" t="s">
        <v>68</v>
      </c>
      <c r="B35" s="58" t="s">
        <v>39</v>
      </c>
      <c r="C35" s="26"/>
      <c r="D35" s="60"/>
      <c r="E35" s="60"/>
      <c r="F35" s="60"/>
      <c r="G35" s="60"/>
      <c r="H35" s="61"/>
      <c r="I35" s="58" t="s">
        <v>16</v>
      </c>
    </row>
    <row r="36" spans="1:9" ht="37.5">
      <c r="A36" s="29"/>
      <c r="B36" s="64" t="s">
        <v>5</v>
      </c>
      <c r="C36" s="26"/>
      <c r="D36" s="60"/>
      <c r="E36" s="60"/>
      <c r="F36" s="60"/>
      <c r="G36" s="60"/>
      <c r="H36" s="61"/>
      <c r="I36" s="58"/>
    </row>
    <row r="37" spans="1:9" ht="56.25">
      <c r="A37" s="29" t="s">
        <v>69</v>
      </c>
      <c r="B37" s="58" t="s">
        <v>40</v>
      </c>
      <c r="C37" s="26"/>
      <c r="D37" s="60"/>
      <c r="E37" s="60">
        <v>250</v>
      </c>
      <c r="F37" s="60">
        <v>250</v>
      </c>
      <c r="G37" s="60">
        <v>100</v>
      </c>
      <c r="H37" s="61"/>
      <c r="I37" s="58" t="s">
        <v>17</v>
      </c>
    </row>
    <row r="38" spans="1:9" ht="37.5">
      <c r="A38" s="68"/>
      <c r="B38" s="64" t="s">
        <v>5</v>
      </c>
      <c r="C38" s="26"/>
      <c r="D38" s="60"/>
      <c r="E38" s="60">
        <v>250</v>
      </c>
      <c r="F38" s="60">
        <v>250</v>
      </c>
      <c r="G38" s="60">
        <v>100</v>
      </c>
      <c r="H38" s="61"/>
      <c r="I38" s="58"/>
    </row>
    <row r="39" spans="1:9" ht="93.75">
      <c r="A39" s="29" t="s">
        <v>70</v>
      </c>
      <c r="B39" s="58" t="s">
        <v>42</v>
      </c>
      <c r="C39" s="26"/>
      <c r="D39" s="60"/>
      <c r="E39" s="60">
        <v>100</v>
      </c>
      <c r="F39" s="60">
        <v>100</v>
      </c>
      <c r="G39" s="60">
        <v>100</v>
      </c>
      <c r="H39" s="26"/>
      <c r="I39" s="58" t="s">
        <v>16</v>
      </c>
    </row>
    <row r="40" spans="1:9" ht="37.5">
      <c r="A40" s="29"/>
      <c r="B40" s="64" t="s">
        <v>5</v>
      </c>
      <c r="C40" s="26"/>
      <c r="D40" s="60"/>
      <c r="E40" s="60">
        <v>100</v>
      </c>
      <c r="F40" s="60">
        <v>100</v>
      </c>
      <c r="G40" s="60">
        <v>100</v>
      </c>
      <c r="H40" s="26"/>
      <c r="I40" s="58"/>
    </row>
    <row r="41" spans="1:9" ht="56.25">
      <c r="A41" s="29" t="s">
        <v>34</v>
      </c>
      <c r="B41" s="27" t="s">
        <v>19</v>
      </c>
      <c r="C41" s="26" t="s">
        <v>4</v>
      </c>
      <c r="D41" s="60"/>
      <c r="E41" s="60"/>
      <c r="F41" s="60"/>
      <c r="G41" s="60"/>
      <c r="H41" s="61"/>
      <c r="I41" s="58"/>
    </row>
    <row r="42" spans="1:9" ht="18.75">
      <c r="A42" s="29"/>
      <c r="B42" s="27" t="s">
        <v>32</v>
      </c>
      <c r="C42" s="26"/>
      <c r="D42" s="60"/>
      <c r="E42" s="60"/>
      <c r="F42" s="60"/>
      <c r="G42" s="60"/>
      <c r="H42" s="61"/>
      <c r="I42" s="58"/>
    </row>
    <row r="43" spans="1:9" ht="18.75">
      <c r="A43" s="29"/>
      <c r="B43" s="27" t="s">
        <v>18</v>
      </c>
      <c r="C43" s="26"/>
      <c r="D43" s="60"/>
      <c r="E43" s="60"/>
      <c r="F43" s="60"/>
      <c r="G43" s="60"/>
      <c r="H43" s="61"/>
      <c r="I43" s="58"/>
    </row>
    <row r="44" spans="1:9" ht="93.75">
      <c r="A44" s="69" t="s">
        <v>71</v>
      </c>
      <c r="B44" s="27" t="s">
        <v>41</v>
      </c>
      <c r="C44" s="26"/>
      <c r="D44" s="60"/>
      <c r="E44" s="60"/>
      <c r="F44" s="60"/>
      <c r="G44" s="60"/>
      <c r="H44" s="61"/>
      <c r="I44" s="58" t="s">
        <v>20</v>
      </c>
    </row>
    <row r="45" spans="1:9" ht="18.75">
      <c r="A45" s="68"/>
      <c r="B45" s="70" t="s">
        <v>35</v>
      </c>
      <c r="C45" s="71"/>
      <c r="D45" s="56"/>
      <c r="E45" s="72"/>
      <c r="F45" s="72"/>
      <c r="G45" s="56"/>
      <c r="H45" s="57"/>
      <c r="I45" s="58"/>
    </row>
    <row r="46" spans="1:9" ht="18.75">
      <c r="A46" s="29"/>
      <c r="B46" s="27" t="s">
        <v>21</v>
      </c>
      <c r="C46" s="26"/>
      <c r="D46" s="60"/>
      <c r="E46" s="73"/>
      <c r="F46" s="73"/>
      <c r="G46" s="60"/>
      <c r="H46" s="61"/>
      <c r="I46" s="58"/>
    </row>
    <row r="47" spans="1:9" ht="18.75">
      <c r="A47" s="29"/>
      <c r="B47" s="27" t="s">
        <v>22</v>
      </c>
      <c r="C47" s="26"/>
      <c r="D47" s="60"/>
      <c r="E47" s="73"/>
      <c r="F47" s="73"/>
      <c r="G47" s="60"/>
      <c r="H47" s="61"/>
      <c r="I47" s="58"/>
    </row>
    <row r="48" spans="1:9" ht="18.75">
      <c r="A48" s="29"/>
      <c r="B48" s="27" t="s">
        <v>23</v>
      </c>
      <c r="C48" s="26"/>
      <c r="D48" s="73">
        <v>1</v>
      </c>
      <c r="E48" s="73">
        <v>1</v>
      </c>
      <c r="F48" s="73">
        <v>1</v>
      </c>
      <c r="G48" s="60">
        <v>100</v>
      </c>
      <c r="H48" s="61"/>
      <c r="I48" s="58"/>
    </row>
    <row r="49" spans="1:13" ht="134.25" customHeight="1">
      <c r="A49" s="50" t="s">
        <v>72</v>
      </c>
      <c r="B49" s="42" t="s">
        <v>48</v>
      </c>
      <c r="C49" s="52"/>
      <c r="D49" s="33">
        <v>5411</v>
      </c>
      <c r="E49" s="33">
        <v>337.62</v>
      </c>
      <c r="F49" s="33">
        <v>337.62</v>
      </c>
      <c r="G49" s="34">
        <v>100</v>
      </c>
      <c r="H49" s="52"/>
      <c r="I49" s="42" t="s">
        <v>26</v>
      </c>
      <c r="J49" s="2"/>
      <c r="K49" s="2"/>
    </row>
    <row r="50" spans="1:13" ht="37.5">
      <c r="A50" s="29"/>
      <c r="B50" s="58" t="s">
        <v>5</v>
      </c>
      <c r="C50" s="26"/>
      <c r="D50" s="38">
        <v>5411</v>
      </c>
      <c r="E50" s="47"/>
      <c r="F50" s="47"/>
      <c r="G50" s="47"/>
      <c r="H50" s="26"/>
      <c r="I50" s="58"/>
      <c r="J50" s="2"/>
      <c r="K50" s="2"/>
    </row>
    <row r="51" spans="1:13" ht="18.75">
      <c r="A51" s="29"/>
      <c r="B51" s="58" t="s">
        <v>32</v>
      </c>
      <c r="C51" s="26"/>
      <c r="D51" s="38"/>
      <c r="E51" s="47"/>
      <c r="F51" s="47"/>
      <c r="G51" s="47"/>
      <c r="H51" s="26"/>
      <c r="I51" s="58"/>
      <c r="J51" s="2"/>
      <c r="K51" s="2"/>
    </row>
    <row r="52" spans="1:13" ht="37.5">
      <c r="A52" s="29" t="s">
        <v>73</v>
      </c>
      <c r="B52" s="58" t="s">
        <v>25</v>
      </c>
      <c r="C52" s="26"/>
      <c r="D52" s="60"/>
      <c r="E52" s="60">
        <v>337.62</v>
      </c>
      <c r="F52" s="60">
        <v>337.62099999999998</v>
      </c>
      <c r="G52" s="60">
        <v>100</v>
      </c>
      <c r="H52" s="26"/>
      <c r="I52" s="58"/>
      <c r="J52" s="2"/>
      <c r="K52" s="2"/>
    </row>
    <row r="53" spans="1:13" ht="37.5">
      <c r="A53" s="29"/>
      <c r="B53" s="58" t="s">
        <v>5</v>
      </c>
      <c r="C53" s="26"/>
      <c r="D53" s="60"/>
      <c r="E53" s="60">
        <v>337.62</v>
      </c>
      <c r="F53" s="60">
        <v>337.62</v>
      </c>
      <c r="G53" s="60">
        <v>100</v>
      </c>
      <c r="H53" s="26"/>
      <c r="I53" s="58"/>
      <c r="J53" s="2"/>
      <c r="K53" s="2"/>
    </row>
    <row r="54" spans="1:13" ht="18.75">
      <c r="A54" s="29"/>
      <c r="B54" s="58" t="s">
        <v>11</v>
      </c>
      <c r="C54" s="26"/>
      <c r="D54" s="60"/>
      <c r="E54" s="60"/>
      <c r="F54" s="60"/>
      <c r="G54" s="60"/>
      <c r="H54" s="26"/>
      <c r="I54" s="58"/>
      <c r="J54" s="2"/>
      <c r="K54" s="2"/>
    </row>
    <row r="55" spans="1:13" ht="114" customHeight="1">
      <c r="A55" s="50" t="s">
        <v>24</v>
      </c>
      <c r="B55" s="42" t="s">
        <v>56</v>
      </c>
      <c r="C55" s="52" t="s">
        <v>4</v>
      </c>
      <c r="D55" s="74">
        <v>16151.03</v>
      </c>
      <c r="E55" s="74">
        <v>2463.0300000000002</v>
      </c>
      <c r="F55" s="74">
        <v>2463.0300000000002</v>
      </c>
      <c r="G55" s="75">
        <v>100</v>
      </c>
      <c r="H55" s="52"/>
      <c r="I55" s="42" t="s">
        <v>57</v>
      </c>
      <c r="J55" s="2"/>
      <c r="K55" s="2"/>
    </row>
    <row r="56" spans="1:13" ht="37.5">
      <c r="A56" s="29"/>
      <c r="B56" s="58" t="s">
        <v>5</v>
      </c>
      <c r="C56" s="26"/>
      <c r="D56" s="60">
        <v>16151.03</v>
      </c>
      <c r="E56" s="60">
        <v>2463.0300000000002</v>
      </c>
      <c r="F56" s="60">
        <v>2463.0300000000002</v>
      </c>
      <c r="G56" s="60">
        <v>100</v>
      </c>
      <c r="H56" s="26"/>
      <c r="I56" s="58"/>
      <c r="J56" s="2"/>
      <c r="K56" s="2"/>
    </row>
    <row r="57" spans="1:13" ht="113.45" customHeight="1">
      <c r="A57" s="50" t="s">
        <v>74</v>
      </c>
      <c r="B57" s="42" t="s">
        <v>49</v>
      </c>
      <c r="C57" s="52" t="s">
        <v>4</v>
      </c>
      <c r="D57" s="74">
        <v>3576.7</v>
      </c>
      <c r="E57" s="74">
        <v>765.12</v>
      </c>
      <c r="F57" s="74">
        <v>764.26</v>
      </c>
      <c r="G57" s="76">
        <v>99.9</v>
      </c>
      <c r="H57" s="52"/>
      <c r="I57" s="42"/>
      <c r="J57" s="6"/>
      <c r="K57" s="2"/>
      <c r="L57" s="2"/>
      <c r="M57" s="2"/>
    </row>
    <row r="58" spans="1:13" ht="18.75">
      <c r="A58" s="29"/>
      <c r="B58" s="58" t="s">
        <v>43</v>
      </c>
      <c r="C58" s="26"/>
      <c r="D58" s="60"/>
      <c r="E58" s="60"/>
      <c r="F58" s="60"/>
      <c r="G58" s="60"/>
      <c r="H58" s="26"/>
      <c r="I58" s="58"/>
      <c r="J58" s="6"/>
      <c r="K58" s="2"/>
      <c r="L58" s="2"/>
      <c r="M58" s="2"/>
    </row>
    <row r="59" spans="1:13" ht="18.75">
      <c r="A59" s="29"/>
      <c r="B59" s="58" t="s">
        <v>30</v>
      </c>
      <c r="C59" s="26"/>
      <c r="D59" s="60">
        <v>3576.7</v>
      </c>
      <c r="E59" s="60">
        <v>765.12</v>
      </c>
      <c r="F59" s="60">
        <v>764.26</v>
      </c>
      <c r="G59" s="60">
        <v>99.9</v>
      </c>
      <c r="H59" s="26"/>
      <c r="I59" s="58"/>
      <c r="J59" s="6"/>
      <c r="K59" s="2"/>
      <c r="L59" s="2"/>
      <c r="M59" s="2"/>
    </row>
    <row r="60" spans="1:13" ht="168.75">
      <c r="A60" s="77" t="s">
        <v>27</v>
      </c>
      <c r="B60" s="31" t="s">
        <v>50</v>
      </c>
      <c r="C60" s="52" t="s">
        <v>28</v>
      </c>
      <c r="D60" s="41">
        <v>120</v>
      </c>
      <c r="E60" s="41">
        <v>40</v>
      </c>
      <c r="F60" s="41">
        <v>39</v>
      </c>
      <c r="G60" s="78">
        <v>97.5</v>
      </c>
      <c r="H60" s="32"/>
      <c r="I60" s="31"/>
      <c r="J60" s="1"/>
      <c r="K60" s="1"/>
      <c r="L60" s="1"/>
      <c r="M60" s="1"/>
    </row>
    <row r="61" spans="1:13" ht="37.5">
      <c r="A61" s="79"/>
      <c r="B61" s="26" t="s">
        <v>5</v>
      </c>
      <c r="C61" s="26"/>
      <c r="D61" s="43">
        <v>120</v>
      </c>
      <c r="E61" s="43">
        <v>40</v>
      </c>
      <c r="F61" s="43">
        <v>39</v>
      </c>
      <c r="G61" s="43">
        <v>97.5</v>
      </c>
      <c r="H61" s="37"/>
      <c r="I61" s="40"/>
    </row>
    <row r="62" spans="1:13" ht="131.25">
      <c r="A62" s="79" t="s">
        <v>75</v>
      </c>
      <c r="B62" s="40" t="s">
        <v>51</v>
      </c>
      <c r="C62" s="26" t="s">
        <v>28</v>
      </c>
      <c r="D62" s="43"/>
      <c r="E62" s="43">
        <v>0</v>
      </c>
      <c r="F62" s="43">
        <v>0</v>
      </c>
      <c r="G62" s="43">
        <v>0</v>
      </c>
      <c r="H62" s="37"/>
      <c r="I62" s="40" t="s">
        <v>16</v>
      </c>
    </row>
    <row r="63" spans="1:13" ht="37.5">
      <c r="A63" s="79"/>
      <c r="B63" s="26" t="s">
        <v>5</v>
      </c>
      <c r="C63" s="26"/>
      <c r="D63" s="43"/>
      <c r="E63" s="43">
        <v>0</v>
      </c>
      <c r="F63" s="43">
        <v>0</v>
      </c>
      <c r="G63" s="43">
        <v>0</v>
      </c>
      <c r="H63" s="37"/>
      <c r="I63" s="40"/>
    </row>
    <row r="64" spans="1:13" ht="112.5">
      <c r="A64" s="79" t="s">
        <v>76</v>
      </c>
      <c r="B64" s="40" t="s">
        <v>52</v>
      </c>
      <c r="C64" s="26" t="s">
        <v>28</v>
      </c>
      <c r="D64" s="43"/>
      <c r="E64" s="43">
        <v>40</v>
      </c>
      <c r="F64" s="43">
        <v>39</v>
      </c>
      <c r="G64" s="43">
        <v>97.5</v>
      </c>
      <c r="H64" s="37"/>
      <c r="I64" s="40" t="s">
        <v>16</v>
      </c>
    </row>
    <row r="65" spans="1:9" ht="37.5">
      <c r="A65" s="79"/>
      <c r="B65" s="26" t="s">
        <v>5</v>
      </c>
      <c r="C65" s="26"/>
      <c r="D65" s="43"/>
      <c r="E65" s="43">
        <v>40</v>
      </c>
      <c r="F65" s="43">
        <v>39</v>
      </c>
      <c r="G65" s="43">
        <v>97.5</v>
      </c>
      <c r="H65" s="37"/>
      <c r="I65" s="40"/>
    </row>
    <row r="66" spans="1:9" ht="26.25" customHeight="1">
      <c r="A66" s="80"/>
      <c r="B66" s="81" t="s">
        <v>46</v>
      </c>
      <c r="C66" s="82"/>
      <c r="D66" s="41">
        <v>141696</v>
      </c>
      <c r="E66" s="41">
        <v>44004.87</v>
      </c>
      <c r="F66" s="41">
        <v>10915.45</v>
      </c>
      <c r="G66" s="41">
        <f>SUM(F66/E66*100)</f>
        <v>24.805095436027877</v>
      </c>
      <c r="H66" s="37"/>
      <c r="I66" s="83"/>
    </row>
    <row r="67" spans="1:9" ht="37.5" hidden="1">
      <c r="A67" s="80"/>
      <c r="B67" s="84" t="s">
        <v>5</v>
      </c>
      <c r="C67" s="82"/>
      <c r="D67" s="41">
        <f>SUM(E67:G67)</f>
        <v>0</v>
      </c>
      <c r="E67" s="41"/>
      <c r="F67" s="41"/>
      <c r="G67" s="41"/>
      <c r="H67" s="37"/>
      <c r="I67" s="83"/>
    </row>
    <row r="68" spans="1:9" ht="37.5" hidden="1">
      <c r="A68" s="80"/>
      <c r="B68" s="85" t="s">
        <v>11</v>
      </c>
      <c r="C68" s="82"/>
      <c r="D68" s="74">
        <f>SUM(E68:E68)</f>
        <v>0</v>
      </c>
      <c r="E68" s="74"/>
      <c r="F68" s="41"/>
      <c r="G68" s="41"/>
      <c r="H68" s="37"/>
      <c r="I68" s="83" t="s">
        <v>58</v>
      </c>
    </row>
    <row r="69" spans="1:9" ht="37.5" hidden="1">
      <c r="A69" s="80"/>
      <c r="B69" s="85" t="s">
        <v>36</v>
      </c>
      <c r="C69" s="82"/>
      <c r="D69" s="74">
        <f>SUM(E69:E69)</f>
        <v>0</v>
      </c>
      <c r="E69" s="74"/>
      <c r="F69" s="41"/>
      <c r="G69" s="41"/>
      <c r="H69" s="37"/>
      <c r="I69" s="83"/>
    </row>
    <row r="70" spans="1:9" ht="37.5" hidden="1">
      <c r="A70" s="80"/>
      <c r="B70" s="85" t="s">
        <v>18</v>
      </c>
      <c r="C70" s="82"/>
      <c r="D70" s="41">
        <f>SUM(E70:E70)</f>
        <v>0</v>
      </c>
      <c r="E70" s="41"/>
      <c r="F70" s="41"/>
      <c r="G70" s="41"/>
      <c r="H70" s="37"/>
      <c r="I70" s="83"/>
    </row>
    <row r="71" spans="1:9" ht="2.25" hidden="1" customHeight="1">
      <c r="A71" s="80"/>
      <c r="B71" s="85" t="s">
        <v>43</v>
      </c>
      <c r="C71" s="82"/>
      <c r="D71" s="43"/>
      <c r="E71" s="43"/>
      <c r="F71" s="43"/>
      <c r="G71" s="43"/>
      <c r="H71" s="37"/>
      <c r="I71" s="83"/>
    </row>
    <row r="72" spans="1:9" ht="75" hidden="1">
      <c r="A72" s="80"/>
      <c r="B72" s="86" t="s">
        <v>44</v>
      </c>
      <c r="C72" s="82"/>
      <c r="D72" s="43" t="e">
        <f>SUM(#REF!+#REF!+#REF!+D41+#REF!+#REF!+#REF!+#REF!+#REF!+D60)</f>
        <v>#REF!</v>
      </c>
      <c r="E72" s="43"/>
      <c r="F72" s="43"/>
      <c r="G72" s="43"/>
      <c r="H72" s="37"/>
      <c r="I72" s="83"/>
    </row>
    <row r="73" spans="1:9" ht="37.5" hidden="1">
      <c r="A73" s="80"/>
      <c r="B73" s="64" t="s">
        <v>5</v>
      </c>
      <c r="C73" s="82"/>
      <c r="D73" s="43" t="e">
        <f>SUM(#REF!+#REF!+#REF!+#REF!+#REF!+#REF!+#REF!+#REF!+D61)</f>
        <v>#REF!</v>
      </c>
      <c r="E73" s="43"/>
      <c r="F73" s="43"/>
      <c r="G73" s="43"/>
      <c r="H73" s="37"/>
      <c r="I73" s="83"/>
    </row>
    <row r="74" spans="1:9" ht="0.75" customHeight="1">
      <c r="A74" s="80"/>
      <c r="B74" s="87" t="s">
        <v>18</v>
      </c>
      <c r="C74" s="82"/>
      <c r="D74" s="43">
        <v>78</v>
      </c>
      <c r="E74" s="43"/>
      <c r="F74" s="43"/>
      <c r="G74" s="43"/>
      <c r="H74" s="37"/>
      <c r="I74" s="83"/>
    </row>
    <row r="75" spans="1:9" ht="23.25" hidden="1" customHeight="1">
      <c r="A75" s="80"/>
      <c r="B75" s="88" t="s">
        <v>45</v>
      </c>
      <c r="C75" s="82"/>
      <c r="D75" s="43" t="e">
        <f>SUM(#REF!+#REF!+#REF!)</f>
        <v>#REF!</v>
      </c>
      <c r="E75" s="43"/>
      <c r="F75" s="43"/>
      <c r="G75" s="43"/>
      <c r="H75" s="37"/>
      <c r="I75" s="83"/>
    </row>
    <row r="76" spans="1:9" ht="21" customHeight="1">
      <c r="A76" s="80"/>
      <c r="B76" s="64" t="s">
        <v>5</v>
      </c>
      <c r="C76" s="82"/>
      <c r="D76" s="41">
        <v>98454.58</v>
      </c>
      <c r="E76" s="41">
        <v>37194.370000000003</v>
      </c>
      <c r="F76" s="41">
        <v>10915.45</v>
      </c>
      <c r="G76" s="41">
        <f>SUM(F76/E76*100)</f>
        <v>29.347049029194473</v>
      </c>
      <c r="H76" s="37"/>
      <c r="I76" s="83"/>
    </row>
    <row r="77" spans="1:9" ht="27" customHeight="1">
      <c r="A77" s="80"/>
      <c r="B77" s="89" t="s">
        <v>11</v>
      </c>
      <c r="C77" s="82"/>
      <c r="D77" s="74">
        <v>17582.5</v>
      </c>
      <c r="E77" s="74">
        <v>6810.5</v>
      </c>
      <c r="F77" s="41">
        <v>0</v>
      </c>
      <c r="G77" s="90">
        <v>0</v>
      </c>
      <c r="H77" s="37"/>
      <c r="I77" s="83"/>
    </row>
    <row r="78" spans="1:9" ht="24" customHeight="1">
      <c r="A78" s="80"/>
      <c r="B78" s="89" t="s">
        <v>36</v>
      </c>
      <c r="C78" s="82"/>
      <c r="D78" s="74">
        <v>17503</v>
      </c>
      <c r="E78" s="74">
        <v>0</v>
      </c>
      <c r="F78" s="41">
        <v>0</v>
      </c>
      <c r="G78" s="90">
        <v>0</v>
      </c>
      <c r="H78" s="37"/>
      <c r="I78" s="83"/>
    </row>
    <row r="79" spans="1:9" ht="20.25" customHeight="1">
      <c r="A79" s="91"/>
      <c r="B79" s="89" t="s">
        <v>18</v>
      </c>
      <c r="C79" s="82"/>
      <c r="D79" s="74">
        <v>8156</v>
      </c>
      <c r="E79" s="74">
        <v>0</v>
      </c>
      <c r="F79" s="43">
        <v>0</v>
      </c>
      <c r="G79" s="92">
        <v>0</v>
      </c>
      <c r="H79" s="37"/>
      <c r="I79" s="83"/>
    </row>
    <row r="80" spans="1:9">
      <c r="D80" s="8"/>
      <c r="E80" s="9"/>
      <c r="F80" s="8"/>
    </row>
    <row r="81" spans="2:8" ht="29.25" customHeight="1">
      <c r="B81" s="10"/>
      <c r="C81" s="10"/>
      <c r="D81" s="10"/>
      <c r="E81" s="10"/>
      <c r="F81" s="10"/>
      <c r="G81" s="10"/>
      <c r="H81" s="10"/>
    </row>
  </sheetData>
  <mergeCells count="10">
    <mergeCell ref="H2:I2"/>
    <mergeCell ref="H3:I3"/>
    <mergeCell ref="B81:H81"/>
    <mergeCell ref="A4:I4"/>
    <mergeCell ref="A7:A8"/>
    <mergeCell ref="B7:B8"/>
    <mergeCell ref="C7:C8"/>
    <mergeCell ref="A5:H5"/>
    <mergeCell ref="D7:D8"/>
    <mergeCell ref="E7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 differentFirst="1">
    <oddHeader>&amp;C&amp;P</oddHeader>
  </headerFooter>
  <rowBreaks count="1" manualBreakCount="1">
    <brk id="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Petrochuk</dc:creator>
  <cp:lastModifiedBy>я</cp:lastModifiedBy>
  <cp:lastPrinted>2015-04-28T04:41:10Z</cp:lastPrinted>
  <dcterms:created xsi:type="dcterms:W3CDTF">2012-05-15T21:55:07Z</dcterms:created>
  <dcterms:modified xsi:type="dcterms:W3CDTF">2015-04-28T04:43:05Z</dcterms:modified>
</cp:coreProperties>
</file>